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TP/(2026-VKJ-12) Energetinių įrenginių vidinių ir išorinių paviršių, patalpų valymas ir plovimas/"/>
    </mc:Choice>
  </mc:AlternateContent>
  <xr:revisionPtr revIDLastSave="253" documentId="8_{C7FD93AD-2285-4C70-860E-FAC7A2A71962}" xr6:coauthVersionLast="47" xr6:coauthVersionMax="47" xr10:uidLastSave="{5DD820C1-E7A9-4ED1-A760-699D6752056F}"/>
  <bookViews>
    <workbookView xWindow="-120" yWindow="-120" windowWidth="29040" windowHeight="15720" xr2:uid="{00000000-000D-0000-FFFF-FFFF00000000}"/>
  </bookViews>
  <sheets>
    <sheet name="Sąraš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7" i="1"/>
  <c r="G68" i="1" l="1"/>
  <c r="G69" i="1" s="1"/>
  <c r="G70" i="1" s="1"/>
</calcChain>
</file>

<file path=xl/sharedStrings.xml><?xml version="1.0" encoding="utf-8"?>
<sst xmlns="http://schemas.openxmlformats.org/spreadsheetml/2006/main" count="143" uniqueCount="87">
  <si>
    <t>Techninės specifikacijos ir Pasiūlymo formos  priedas</t>
  </si>
  <si>
    <t>PASIŪLYMO KAINA</t>
  </si>
  <si>
    <t>Eil. Nr.</t>
  </si>
  <si>
    <t>TVS kodas*</t>
  </si>
  <si>
    <t>Paslaugų pavadinimas</t>
  </si>
  <si>
    <t>Preliminarus kiekis Sutarties galiojimo laikotarpiu</t>
  </si>
  <si>
    <t>Mato vnt.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</si>
  <si>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</si>
  <si>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</si>
  <si>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</si>
  <si>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</si>
  <si>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</si>
  <si>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</si>
  <si>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</si>
  <si>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</si>
  <si>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G=D*F</t>
  </si>
  <si>
    <t>Atliekų katilo kūryklos pado (ardyno) sausas valymas (suodžiai, pelenai, nesudegęs kuras (tai galimi kuro likučiai katilo pakuroje) ir kt. nuosėdos)</t>
  </si>
  <si>
    <r>
      <t>m</t>
    </r>
    <r>
      <rPr>
        <vertAlign val="superscript"/>
        <sz val="10"/>
        <color rgb="FF000000"/>
        <rFont val="Arial"/>
        <family val="2"/>
        <charset val="186"/>
      </rPr>
      <t>2</t>
    </r>
  </si>
  <si>
    <t>Atliekų garo katilo kūryklos pado (ardyno) mechaninis visų tarpelių tarp ardelių valymas (ardelių kiekis pakuroje 128vnt.)</t>
  </si>
  <si>
    <t>kompl</t>
  </si>
  <si>
    <t>Atliekų  katilo garo po ardynu esančio piltuvo valymas nuo pelenų suodžių ir kt. nuosėdų (stulpelyje "Preliminarus kiekis" nurodomas pelenų suodžių ir kt. nuosėdų kiekis)</t>
  </si>
  <si>
    <r>
      <t>m</t>
    </r>
    <r>
      <rPr>
        <vertAlign val="superscript"/>
        <sz val="10"/>
        <color rgb="FF000000"/>
        <rFont val="Arial"/>
        <family val="2"/>
        <charset val="186"/>
      </rPr>
      <t>3</t>
    </r>
  </si>
  <si>
    <t>Atliekų  katilo kūryklos (pakuros) ekraninių vamzdžių paviršių sausas valymas (suodžiai, pelenai ir kt. nuosėdos)</t>
  </si>
  <si>
    <t>Atliekų  katilo kūryklos (pakuros) ekraninių vamzdžių paviršių plovimas nuo suodžių, pelenų ir kt. nuosėdų</t>
  </si>
  <si>
    <t>Atliekų  katilo konvektyvinių vamzdžių blokų paviršių  sausas valymas (suodžiai, pelenai ir kt. nuosėdos)</t>
  </si>
  <si>
    <t>Atliekų  katilo konvektyvinių vamzdžių blokų paviršių plovimas nuo suodžių, pelenų ir kt. nuosėdų</t>
  </si>
  <si>
    <t>Atliekų katilo garo išgarintuvų vamzdžių blokų paviršių  sausas valymas (suodžiai, pelenai ir kt. nuosėdos)</t>
  </si>
  <si>
    <t>Atliekų katilo garo išgarintuvų vamzdžių blokų paviršių  plovimas nuo suodžių, pelenų ir kt. nuosėdų</t>
  </si>
  <si>
    <t>Atliekų katilo garo perkaitintuvų vamzdžių blokų paviršių  sausas valymas (suodžiai, pelenai ir kt. nuosėdos)</t>
  </si>
  <si>
    <t>Atliekų katilo garo perkaitintuvų vamzdžių blokų paviršių  plovimas nuo suodžių, pelenų ir kt. Nuosėdų</t>
  </si>
  <si>
    <t>Lakiųjų pelenų (pavojingų) surinkimas iš piltuvų (stulpelyje "Preliminarus kiekis" nurodomas lakiųjų pelenų (pavojingų) kiekis)</t>
  </si>
  <si>
    <t>Atliekų katilo plieninio ekonomaizerio vamzdžių blokų paviršių  sausas valymas (suodžiai, pelenai ir kt. nuosėdos)</t>
  </si>
  <si>
    <t>Atliekų katilo plieninio ekonomaizerio vamzdžių blokų paviršių  plovimas nuo suodžių, pelenų ir kt. Nuosėdų</t>
  </si>
  <si>
    <t>Atliekų katilo kūryklos pelenų pašalinimo dalies valymas nuo pelenų, suodžių ir kt. nuosėdų (stulpelyje "Preliminarus kiekis" nurodomas pelenų suodžių ir kt. nuosėdų kiekis)</t>
  </si>
  <si>
    <t>Atliekų katilo garo išgarintuvų dalies piltuvo valymas nuo pelenų suodžių ir kt. nuosėdų (stulpelyje "Preliminarus kiekis" nurodomas pelenų suodžių ir kt. nuosėdų kiekis)</t>
  </si>
  <si>
    <t>Atliekų katilo garo perkaitintuvų dalies piltuvo valymas nuo pelenų suodžių ir kt. nuosėdų (stulpelyje "Preliminarus kiekis" nurodomas pelenų suodžių ir kt. nuosėdų kiekis)</t>
  </si>
  <si>
    <t>Atliekų katilo dūmtakių, ortakių vidinių paviršių sausas valymas</t>
  </si>
  <si>
    <t>Atliekų katilo sausų pelenų pašalinimas iš pelenų kaupimo ir tiekimo įrenginių (stulpelyje "Preliminarus kiekis" nurodomas pelenų kiekis)</t>
  </si>
  <si>
    <t>Atliekų garo katilo traukos/pūtimo mechanizmų darbo ratų paviršių valymas (valomas tik darbo ratas)</t>
  </si>
  <si>
    <t>Atliekų garo katilo šildymo paviršių smėliavimas</t>
  </si>
  <si>
    <t>Biokuro  katilo kūryklos pado sausas valymas (suodžiai, pelenai ir kt. nuosėdos)</t>
  </si>
  <si>
    <t>Biokuro katilo kūryklos pado paviršių plovimas nuo suodžių, pelenų ir kt. nuosėdų</t>
  </si>
  <si>
    <t>Biokuro  katilo kūryklos ekraninių vamzdžių paviršių sausas valymas (suodžiai, pelenai ir kt. nuosėdos)</t>
  </si>
  <si>
    <t>Biokuro  katilo kūryklos ekraninių vamzdžių paviršių plovimas nuo suodžių, pelenų ir kt. nuosėdų</t>
  </si>
  <si>
    <t>Biokuro katilo garo perkaitintuvų vamzdžių blokų paviršių  sausas valymas (suodžiai, pelenai ir kt. nuosėdos)</t>
  </si>
  <si>
    <t>Biokuro katilo garo perkaitintuvų vamzdžių blokų paviršių  plovimas nuo suodžių, pelenų ir kt. nuosėdų</t>
  </si>
  <si>
    <t>Biokuro katilo plieninio ekonomaizerio vamzdžių blokų paviršių  sausas valymas (suodžiai, pelenai ir kt. nuosėdos)</t>
  </si>
  <si>
    <t>Biokuro katilo plieninio ekonomaizerio vamzdžių blokų paviršių  plovimas nuo suodžių, pelenų ir kt. nuosėdų</t>
  </si>
  <si>
    <t>Biokuro katilo ciklono paviršiaus  sausas valymas (suodžiai, pelenai ir kt. nuosėdos)</t>
  </si>
  <si>
    <t>Biokuro katilo ciklono  paviršių plovimas nuo suodžių, pelenų ir kt. nuosėdų</t>
  </si>
  <si>
    <t>Biokuro surinkimas iš biokuro sandėliavimo/saugojimo talpų ar įrenginių</t>
  </si>
  <si>
    <t>Biokuro katilo dūmtakių, ortakių vidinių paviršių sausas valymas</t>
  </si>
  <si>
    <t>Biokuro katilo smėlio valymas, pašalinimas iš smėlio kaupimo ir tiekimo įrengimų</t>
  </si>
  <si>
    <t>Biokuro katilo sausų pelenų valymas, pašalinimas iš kaupimo ir tiekimo įrenginių</t>
  </si>
  <si>
    <t>Biokuro katilo traukos/pūtimo mechanizmų darbo ratų paviršių valymas. (valomas tik darbo ratas)</t>
  </si>
  <si>
    <t>Biokuro katilo šildymo paviršių smėliavimas</t>
  </si>
  <si>
    <t>Technologinių duobių, kanalų, bakų, kamerų dumblo surinkimas. Utilizuoja Paslaugų teikėjas</t>
  </si>
  <si>
    <t>Technologinių skysčių surinkimas ir jų išvežimas iš technologinių duobių, kanalų, bakų, kamerų.  Utilizuoja Paslaugų teikėjas</t>
  </si>
  <si>
    <t>Metalinių  talpų vidinių ir išorinių paviršių valymas, plovimas</t>
  </si>
  <si>
    <t>NaOH talpos likučių pašalinimas, surinkimas. Utilizuoja Paslaugų teikėjas</t>
  </si>
  <si>
    <t>NaOH talpos vidinių paviršių valymas, plovimas</t>
  </si>
  <si>
    <t>Aktyvintos anglies talpos likučių pašalinimas, surinkimas. Utilizuoja Paslaugų teikėjas</t>
  </si>
  <si>
    <t>Aktyvintos anglies talpos vidinių ir išorinių paviršių valymas, plovimas.</t>
  </si>
  <si>
    <t>Na3PO4 talpos likučių pašalinimas, surinkimas. Utilizuoja Paslaugų teikėjas</t>
  </si>
  <si>
    <t>Na3PO4 talpos vidinių ir išorinių paviršių valymas, plovimas</t>
  </si>
  <si>
    <t>Amoniakinio vandens talpos likučių pašalinimas, surinkimas. Utilizuoja Paslaugų teikėjas</t>
  </si>
  <si>
    <t>Amoniakinio vandens talpos vidinių ir išorinių paviršių valymas, plovimas</t>
  </si>
  <si>
    <t>Dyzelino talpos likučių pašalinimas, surinkimas, perpylimas į Užsakovo nurodytą vietą, išvežimas.</t>
  </si>
  <si>
    <t>Dyzelino talpos  vidinių ir išorinių paviršių valymas, plovimas</t>
  </si>
  <si>
    <t>Plokštelinių šilumokaičių plokščių paviršiaus plovimas aukšto slėgio vandeniu.</t>
  </si>
  <si>
    <t>Tinklo vandens šildytuvų vamzdelių plovimas aukšto slėgio vandeniu L=50÷8000mm m dvid.=16÷50 mm</t>
  </si>
  <si>
    <t>vnt</t>
  </si>
  <si>
    <t>Turbinos kondensatoriaus vamzdelių plovimas aukšto slėgio vandeniu L=8480mm dvid.=21 mm</t>
  </si>
  <si>
    <r>
      <t>Nepavojingų atliekų išvežimas į Kliento nurodytą sandėliavimo vietą (iki 3 m</t>
    </r>
    <r>
      <rPr>
        <vertAlign val="superscript"/>
        <sz val="10"/>
        <color rgb="FF000000"/>
        <rFont val="Arial"/>
        <family val="2"/>
        <charset val="186"/>
      </rPr>
      <t>3</t>
    </r>
    <r>
      <rPr>
        <sz val="10"/>
        <color indexed="8"/>
        <rFont val="Arial"/>
        <family val="2"/>
        <charset val="186"/>
      </rPr>
      <t>)</t>
    </r>
  </si>
  <si>
    <t>km</t>
  </si>
  <si>
    <r>
      <t>Nepavojingų atliekų išvežimas į Kliento nurodytą sandėliavimo vietą (iki 10 m</t>
    </r>
    <r>
      <rPr>
        <vertAlign val="superscript"/>
        <sz val="10"/>
        <color rgb="FF000000"/>
        <rFont val="Arial"/>
        <family val="2"/>
        <charset val="186"/>
      </rPr>
      <t>3</t>
    </r>
    <r>
      <rPr>
        <sz val="10"/>
        <color indexed="8"/>
        <rFont val="Arial"/>
        <family val="2"/>
        <charset val="186"/>
      </rPr>
      <t>)</t>
    </r>
  </si>
  <si>
    <r>
      <t>Nepavojingų atliekų išvežimas į Kliento nurodytą sandėliavimo vietą (iki 20 m</t>
    </r>
    <r>
      <rPr>
        <vertAlign val="superscript"/>
        <sz val="10"/>
        <color rgb="FF000000"/>
        <rFont val="Arial"/>
        <family val="2"/>
        <charset val="186"/>
      </rPr>
      <t>3</t>
    </r>
    <r>
      <rPr>
        <sz val="10"/>
        <color indexed="8"/>
        <rFont val="Arial"/>
        <family val="2"/>
        <charset val="186"/>
      </rPr>
      <t>)</t>
    </r>
  </si>
  <si>
    <t>Pavojingų atliekų išvežimas į Kliento nurodytą sandėliavimo vietą (iki 3 m3 )</t>
  </si>
  <si>
    <t>Pavojingų atliekų išvežimas į Kliento nurodytą sandėliavimo vietą (iki 10 m3 )</t>
  </si>
  <si>
    <t>Pavojingų atliekų išvežimas į Kliento nurodytą sandėliavimo vietą (iki 20 m3 )</t>
  </si>
  <si>
    <t>Alyvomis ir tepalais užterštų paviršių valymas</t>
  </si>
  <si>
    <t>Suodžių, dulkių ir kt. nuosėdų surinkimas, plovimas nuo žemės (grindų), sienų, laiptų turėklų.</t>
  </si>
  <si>
    <t>Pasiūlymo kaina EUR be PVM</t>
  </si>
  <si>
    <r>
      <t xml:space="preserve">PVM </t>
    </r>
    <r>
      <rPr>
        <b/>
        <vertAlign val="superscript"/>
        <sz val="10"/>
        <color rgb="FF000000"/>
        <rFont val="Arial"/>
        <family val="2"/>
        <charset val="186"/>
      </rPr>
      <t>[1]</t>
    </r>
    <r>
      <rPr>
        <b/>
        <sz val="10"/>
        <color indexed="8"/>
        <rFont val="Arial"/>
        <family val="2"/>
        <charset val="186"/>
      </rPr>
      <t xml:space="preserve"> </t>
    </r>
  </si>
  <si>
    <t xml:space="preserve">Pasiūlymo kaina EUR su PVM </t>
  </si>
  <si>
    <t>* Kliento naudojamos Turto valdymo sistemos (TVS) paslaugai suteiktas kodas, naudojamas pirkimo užsakymuose, pateikiamuose Paslaugų teikėjui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</si>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</sst>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indexed="8"/>
      <name val="Aptos Narrow"/>
      <family val="2"/>
      <scheme val="minor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vertAlign val="superscript"/>
      <sz val="10"/>
      <color rgb="FF000000"/>
      <name val="Arial"/>
      <family val="2"/>
      <charset val="186"/>
    </font>
    <font>
      <b/>
      <vertAlign val="superscript"/>
      <sz val="10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2" fontId="2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5"/>
  <sheetViews>
    <sheetView tabSelected="1" zoomScaleNormal="100" workbookViewId="0">
      <selection activeCell="I67" sqref="I67"/>
    </sheetView>
  </sheetViews>
  <sheetFormatPr defaultRowHeight="12.75" x14ac:dyDescent="0.2"/>
  <cols>
    <col min="1" max="1" width="7.7109375" style="11" customWidth="1"/>
    <col min="2" max="2" width="18.42578125" style="11" customWidth="1"/>
    <col min="3" max="3" width="101.28515625" style="2" customWidth="1"/>
    <col min="4" max="4" width="19.140625" style="11" customWidth="1"/>
    <col min="5" max="5" width="12.5703125" style="11" customWidth="1"/>
    <col min="6" max="6" width="15.5703125" style="2" customWidth="1"/>
    <col min="7" max="7" width="14.7109375" style="11" customWidth="1"/>
    <col min="8" max="11" width="9.140625" style="2"/>
    <col min="12" max="12" width="17.42578125" style="2" customWidth="1"/>
    <col min="13" max="16384" width="9.140625" style="2"/>
  </cols>
  <sheetData>
    <row r="1" spans="1:17" x14ac:dyDescent="0.2">
      <c r="C1" s="12" t="s">
        <v>0</v>
      </c>
    </row>
    <row r="2" spans="1:17" x14ac:dyDescent="0.2">
      <c r="C2" s="12"/>
    </row>
    <row r="3" spans="1:17" x14ac:dyDescent="0.2">
      <c r="C3" s="8" t="s">
        <v>1</v>
      </c>
    </row>
    <row r="5" spans="1:17" ht="38.25" x14ac:dyDescent="0.2">
      <c r="A5" s="9" t="s">
        <v>2</v>
      </c>
      <c r="B5" s="9" t="s">
        <v>3</v>
      </c>
      <c r="C5" s="9" t="s">
        <v>4</v>
      </c>
      <c r="D5" s="13" t="s">
        <v>5</v>
      </c>
      <c r="E5" s="9" t="s">
        <v>6</v>
      </c>
      <c r="F5" s="13" t="s">
        <v>7</v>
      </c>
      <c r="G5" s="13" t="s">
        <v>8</v>
      </c>
      <c r="J5" s="1"/>
      <c r="L5" s="7"/>
    </row>
    <row r="6" spans="1:17" x14ac:dyDescent="0.2">
      <c r="A6" s="9" t="s">
        <v>9</v>
      </c>
      <c r="B6" s="9" t="s">
        <v>10</v>
      </c>
      <c r="C6" s="9" t="s">
        <v>11</v>
      </c>
      <c r="D6" s="13" t="s">
        <v>12</v>
      </c>
      <c r="E6" s="9" t="s">
        <v>13</v>
      </c>
      <c r="F6" s="13" t="s">
        <v>14</v>
      </c>
      <c r="G6" s="13" t="s">
        <v>15</v>
      </c>
      <c r="J6" s="1"/>
      <c r="L6" s="7"/>
    </row>
    <row r="7" spans="1:17" ht="25.5" x14ac:dyDescent="0.2">
      <c r="A7" s="10">
        <v>1</v>
      </c>
      <c r="B7" s="14">
        <v>20003100010</v>
      </c>
      <c r="C7" s="18" t="s">
        <v>16</v>
      </c>
      <c r="D7" s="21">
        <v>40</v>
      </c>
      <c r="E7" s="15" t="s">
        <v>17</v>
      </c>
      <c r="F7" s="6"/>
      <c r="G7" s="19">
        <f>D7*F7</f>
        <v>0</v>
      </c>
      <c r="J7" s="3"/>
      <c r="L7" s="3"/>
      <c r="Q7" s="3"/>
    </row>
    <row r="8" spans="1:17" x14ac:dyDescent="0.2">
      <c r="A8" s="10">
        <v>2</v>
      </c>
      <c r="B8" s="14">
        <v>20003100014</v>
      </c>
      <c r="C8" s="5" t="s">
        <v>18</v>
      </c>
      <c r="D8" s="14">
        <v>1</v>
      </c>
      <c r="E8" s="14" t="s">
        <v>19</v>
      </c>
      <c r="F8" s="6"/>
      <c r="G8" s="19">
        <f t="shared" ref="G8:G67" si="0">D8*F8</f>
        <v>0</v>
      </c>
      <c r="J8" s="3"/>
      <c r="L8" s="3"/>
      <c r="Q8" s="3"/>
    </row>
    <row r="9" spans="1:17" ht="25.5" x14ac:dyDescent="0.2">
      <c r="A9" s="10">
        <v>3</v>
      </c>
      <c r="B9" s="14">
        <v>20003100007</v>
      </c>
      <c r="C9" s="18" t="s">
        <v>20</v>
      </c>
      <c r="D9" s="14">
        <v>4</v>
      </c>
      <c r="E9" s="16" t="s">
        <v>21</v>
      </c>
      <c r="F9" s="6"/>
      <c r="G9" s="19">
        <f t="shared" si="0"/>
        <v>0</v>
      </c>
      <c r="J9" s="3"/>
      <c r="L9" s="3"/>
      <c r="Q9" s="3"/>
    </row>
    <row r="10" spans="1:17" ht="14.25" x14ac:dyDescent="0.2">
      <c r="A10" s="10">
        <v>4</v>
      </c>
      <c r="B10" s="14">
        <v>20003100017</v>
      </c>
      <c r="C10" s="5" t="s">
        <v>22</v>
      </c>
      <c r="D10" s="14">
        <v>600</v>
      </c>
      <c r="E10" s="16" t="s">
        <v>17</v>
      </c>
      <c r="F10" s="6"/>
      <c r="G10" s="19">
        <f t="shared" si="0"/>
        <v>0</v>
      </c>
      <c r="J10" s="3"/>
      <c r="L10" s="3"/>
      <c r="Q10" s="3"/>
    </row>
    <row r="11" spans="1:17" ht="14.25" x14ac:dyDescent="0.2">
      <c r="A11" s="10">
        <v>5</v>
      </c>
      <c r="B11" s="14">
        <v>20003100023</v>
      </c>
      <c r="C11" s="5" t="s">
        <v>23</v>
      </c>
      <c r="D11" s="14">
        <v>600</v>
      </c>
      <c r="E11" s="16" t="s">
        <v>17</v>
      </c>
      <c r="F11" s="6"/>
      <c r="G11" s="19">
        <f t="shared" si="0"/>
        <v>0</v>
      </c>
      <c r="J11" s="3"/>
      <c r="L11" s="3"/>
      <c r="Q11" s="3"/>
    </row>
    <row r="12" spans="1:17" ht="14.25" x14ac:dyDescent="0.2">
      <c r="A12" s="10">
        <v>6</v>
      </c>
      <c r="B12" s="14">
        <v>20003100024</v>
      </c>
      <c r="C12" s="5" t="s">
        <v>24</v>
      </c>
      <c r="D12" s="14">
        <v>800</v>
      </c>
      <c r="E12" s="16" t="s">
        <v>17</v>
      </c>
      <c r="F12" s="6"/>
      <c r="G12" s="19">
        <f t="shared" si="0"/>
        <v>0</v>
      </c>
      <c r="J12" s="3"/>
      <c r="L12" s="3"/>
      <c r="Q12" s="3"/>
    </row>
    <row r="13" spans="1:17" ht="14.25" x14ac:dyDescent="0.2">
      <c r="A13" s="10">
        <v>7</v>
      </c>
      <c r="B13" s="14">
        <v>20003100030</v>
      </c>
      <c r="C13" s="5" t="s">
        <v>25</v>
      </c>
      <c r="D13" s="14">
        <v>800</v>
      </c>
      <c r="E13" s="16" t="s">
        <v>17</v>
      </c>
      <c r="F13" s="6"/>
      <c r="G13" s="19">
        <f t="shared" si="0"/>
        <v>0</v>
      </c>
      <c r="J13" s="3"/>
      <c r="L13" s="3"/>
      <c r="Q13" s="3"/>
    </row>
    <row r="14" spans="1:17" ht="14.25" x14ac:dyDescent="0.2">
      <c r="A14" s="10">
        <v>8</v>
      </c>
      <c r="B14" s="14">
        <v>20003100020</v>
      </c>
      <c r="C14" s="5" t="s">
        <v>26</v>
      </c>
      <c r="D14" s="14">
        <v>800</v>
      </c>
      <c r="E14" s="16" t="s">
        <v>17</v>
      </c>
      <c r="F14" s="6"/>
      <c r="G14" s="19">
        <f t="shared" si="0"/>
        <v>0</v>
      </c>
      <c r="J14" s="3"/>
      <c r="L14" s="3"/>
      <c r="Q14" s="3"/>
    </row>
    <row r="15" spans="1:17" ht="14.25" x14ac:dyDescent="0.2">
      <c r="A15" s="10">
        <v>9</v>
      </c>
      <c r="B15" s="14">
        <v>20003100028</v>
      </c>
      <c r="C15" s="5" t="s">
        <v>27</v>
      </c>
      <c r="D15" s="14">
        <v>800</v>
      </c>
      <c r="E15" s="16" t="s">
        <v>17</v>
      </c>
      <c r="F15" s="6"/>
      <c r="G15" s="19">
        <f t="shared" si="0"/>
        <v>0</v>
      </c>
      <c r="J15" s="3"/>
      <c r="L15" s="3"/>
      <c r="Q15" s="3"/>
    </row>
    <row r="16" spans="1:17" ht="14.25" x14ac:dyDescent="0.2">
      <c r="A16" s="10">
        <v>10</v>
      </c>
      <c r="B16" s="14">
        <v>20003100018</v>
      </c>
      <c r="C16" s="5" t="s">
        <v>28</v>
      </c>
      <c r="D16" s="14">
        <v>800</v>
      </c>
      <c r="E16" s="16" t="s">
        <v>17</v>
      </c>
      <c r="F16" s="6"/>
      <c r="G16" s="19">
        <f t="shared" si="0"/>
        <v>0</v>
      </c>
      <c r="J16" s="3"/>
      <c r="L16" s="3"/>
      <c r="Q16" s="3"/>
    </row>
    <row r="17" spans="1:17" ht="14.25" x14ac:dyDescent="0.2">
      <c r="A17" s="10">
        <v>11</v>
      </c>
      <c r="B17" s="14">
        <v>20003100026</v>
      </c>
      <c r="C17" s="5" t="s">
        <v>29</v>
      </c>
      <c r="D17" s="14">
        <v>800</v>
      </c>
      <c r="E17" s="16" t="s">
        <v>17</v>
      </c>
      <c r="F17" s="6"/>
      <c r="G17" s="19">
        <f t="shared" si="0"/>
        <v>0</v>
      </c>
      <c r="J17" s="3"/>
      <c r="L17" s="3"/>
      <c r="Q17" s="3"/>
    </row>
    <row r="18" spans="1:17" ht="25.5" x14ac:dyDescent="0.2">
      <c r="A18" s="10">
        <v>12</v>
      </c>
      <c r="B18" s="14">
        <v>20003100012</v>
      </c>
      <c r="C18" s="18" t="s">
        <v>30</v>
      </c>
      <c r="D18" s="14">
        <v>5</v>
      </c>
      <c r="E18" s="16" t="s">
        <v>21</v>
      </c>
      <c r="F18" s="6"/>
      <c r="G18" s="19">
        <f t="shared" si="0"/>
        <v>0</v>
      </c>
      <c r="J18" s="3"/>
      <c r="L18" s="3"/>
      <c r="Q18" s="3"/>
    </row>
    <row r="19" spans="1:17" ht="14.25" x14ac:dyDescent="0.2">
      <c r="A19" s="10">
        <v>13</v>
      </c>
      <c r="B19" s="14">
        <v>20003100015</v>
      </c>
      <c r="C19" s="5" t="s">
        <v>31</v>
      </c>
      <c r="D19" s="14">
        <v>740</v>
      </c>
      <c r="E19" s="16" t="s">
        <v>17</v>
      </c>
      <c r="F19" s="6"/>
      <c r="G19" s="19">
        <f t="shared" si="0"/>
        <v>0</v>
      </c>
      <c r="J19" s="3"/>
      <c r="L19" s="3"/>
      <c r="Q19" s="3"/>
    </row>
    <row r="20" spans="1:17" ht="14.25" x14ac:dyDescent="0.2">
      <c r="A20" s="10">
        <v>14</v>
      </c>
      <c r="B20" s="14">
        <v>20003100021</v>
      </c>
      <c r="C20" s="5" t="s">
        <v>32</v>
      </c>
      <c r="D20" s="14">
        <v>740</v>
      </c>
      <c r="E20" s="16" t="s">
        <v>17</v>
      </c>
      <c r="F20" s="6"/>
      <c r="G20" s="19">
        <f t="shared" si="0"/>
        <v>0</v>
      </c>
      <c r="J20" s="3"/>
      <c r="L20" s="3"/>
      <c r="Q20" s="3"/>
    </row>
    <row r="21" spans="1:17" ht="25.5" x14ac:dyDescent="0.2">
      <c r="A21" s="10">
        <v>15</v>
      </c>
      <c r="B21" s="14">
        <v>20003100005</v>
      </c>
      <c r="C21" s="18" t="s">
        <v>33</v>
      </c>
      <c r="D21" s="14">
        <v>5</v>
      </c>
      <c r="E21" s="16" t="s">
        <v>21</v>
      </c>
      <c r="F21" s="6"/>
      <c r="G21" s="19">
        <f t="shared" si="0"/>
        <v>0</v>
      </c>
      <c r="J21" s="3"/>
      <c r="L21" s="3"/>
      <c r="Q21" s="3"/>
    </row>
    <row r="22" spans="1:17" ht="25.5" x14ac:dyDescent="0.2">
      <c r="A22" s="10">
        <v>16</v>
      </c>
      <c r="B22" s="14">
        <v>20003100008</v>
      </c>
      <c r="C22" s="18" t="s">
        <v>34</v>
      </c>
      <c r="D22" s="14">
        <v>5</v>
      </c>
      <c r="E22" s="16" t="s">
        <v>21</v>
      </c>
      <c r="F22" s="6"/>
      <c r="G22" s="19">
        <f t="shared" si="0"/>
        <v>0</v>
      </c>
      <c r="J22" s="3"/>
      <c r="L22" s="3"/>
      <c r="Q22" s="3"/>
    </row>
    <row r="23" spans="1:17" ht="25.5" x14ac:dyDescent="0.2">
      <c r="A23" s="10">
        <v>17</v>
      </c>
      <c r="B23" s="14">
        <v>20003100006</v>
      </c>
      <c r="C23" s="18" t="s">
        <v>35</v>
      </c>
      <c r="D23" s="14">
        <v>5</v>
      </c>
      <c r="E23" s="16" t="s">
        <v>21</v>
      </c>
      <c r="F23" s="6"/>
      <c r="G23" s="19">
        <f t="shared" si="0"/>
        <v>0</v>
      </c>
      <c r="J23" s="3"/>
      <c r="L23" s="3"/>
      <c r="Q23" s="3"/>
    </row>
    <row r="24" spans="1:17" ht="14.25" x14ac:dyDescent="0.2">
      <c r="A24" s="10">
        <v>18</v>
      </c>
      <c r="B24" s="14">
        <v>20003100061</v>
      </c>
      <c r="C24" s="5" t="s">
        <v>36</v>
      </c>
      <c r="D24" s="14">
        <v>50</v>
      </c>
      <c r="E24" s="16" t="s">
        <v>17</v>
      </c>
      <c r="F24" s="6"/>
      <c r="G24" s="19">
        <f t="shared" si="0"/>
        <v>0</v>
      </c>
      <c r="J24" s="3"/>
      <c r="L24" s="3"/>
      <c r="Q24" s="3"/>
    </row>
    <row r="25" spans="1:17" ht="25.5" x14ac:dyDescent="0.2">
      <c r="A25" s="10">
        <v>19</v>
      </c>
      <c r="B25" s="14">
        <v>20003100011</v>
      </c>
      <c r="C25" s="18" t="s">
        <v>37</v>
      </c>
      <c r="D25" s="14">
        <v>30</v>
      </c>
      <c r="E25" s="16" t="s">
        <v>21</v>
      </c>
      <c r="F25" s="6"/>
      <c r="G25" s="19">
        <f t="shared" si="0"/>
        <v>0</v>
      </c>
      <c r="J25" s="3"/>
      <c r="L25" s="3"/>
      <c r="Q25" s="3"/>
    </row>
    <row r="26" spans="1:17" ht="14.25" x14ac:dyDescent="0.2">
      <c r="A26" s="10">
        <v>20</v>
      </c>
      <c r="B26" s="14">
        <v>20003100029</v>
      </c>
      <c r="C26" s="5" t="s">
        <v>38</v>
      </c>
      <c r="D26" s="14">
        <v>5</v>
      </c>
      <c r="E26" s="16" t="s">
        <v>17</v>
      </c>
      <c r="F26" s="6"/>
      <c r="G26" s="19">
        <f t="shared" si="0"/>
        <v>0</v>
      </c>
      <c r="J26" s="3"/>
      <c r="L26" s="3"/>
      <c r="Q26" s="3"/>
    </row>
    <row r="27" spans="1:17" ht="14.25" x14ac:dyDescent="0.2">
      <c r="A27" s="10">
        <v>21</v>
      </c>
      <c r="B27" s="14">
        <v>20003100071</v>
      </c>
      <c r="C27" s="5" t="s">
        <v>39</v>
      </c>
      <c r="D27" s="14">
        <v>100</v>
      </c>
      <c r="E27" s="16" t="s">
        <v>17</v>
      </c>
      <c r="F27" s="6"/>
      <c r="G27" s="19">
        <f t="shared" si="0"/>
        <v>0</v>
      </c>
      <c r="J27" s="3"/>
      <c r="L27" s="3"/>
      <c r="Q27" s="3"/>
    </row>
    <row r="28" spans="1:17" ht="14.25" x14ac:dyDescent="0.2">
      <c r="A28" s="10">
        <v>22</v>
      </c>
      <c r="B28" s="14">
        <v>20003100043</v>
      </c>
      <c r="C28" s="5" t="s">
        <v>40</v>
      </c>
      <c r="D28" s="14">
        <v>40</v>
      </c>
      <c r="E28" s="16" t="s">
        <v>17</v>
      </c>
      <c r="F28" s="6"/>
      <c r="G28" s="19">
        <f t="shared" si="0"/>
        <v>0</v>
      </c>
      <c r="J28" s="3"/>
      <c r="L28" s="3"/>
      <c r="Q28" s="3"/>
    </row>
    <row r="29" spans="1:17" ht="14.25" x14ac:dyDescent="0.2">
      <c r="A29" s="10">
        <v>23</v>
      </c>
      <c r="B29" s="14">
        <v>20003100042</v>
      </c>
      <c r="C29" s="5" t="s">
        <v>41</v>
      </c>
      <c r="D29" s="14">
        <v>40</v>
      </c>
      <c r="E29" s="16" t="s">
        <v>17</v>
      </c>
      <c r="F29" s="6"/>
      <c r="G29" s="19">
        <f t="shared" si="0"/>
        <v>0</v>
      </c>
      <c r="J29" s="3"/>
      <c r="L29" s="3"/>
      <c r="Q29" s="3"/>
    </row>
    <row r="30" spans="1:17" ht="14.25" x14ac:dyDescent="0.2">
      <c r="A30" s="10">
        <v>24</v>
      </c>
      <c r="B30" s="14">
        <v>20003100025</v>
      </c>
      <c r="C30" s="5" t="s">
        <v>42</v>
      </c>
      <c r="D30" s="14">
        <v>600</v>
      </c>
      <c r="E30" s="16" t="s">
        <v>17</v>
      </c>
      <c r="F30" s="6"/>
      <c r="G30" s="19">
        <f t="shared" si="0"/>
        <v>0</v>
      </c>
      <c r="J30" s="3"/>
      <c r="L30" s="3"/>
      <c r="Q30" s="3"/>
    </row>
    <row r="31" spans="1:17" ht="14.25" x14ac:dyDescent="0.2">
      <c r="A31" s="10">
        <v>25</v>
      </c>
      <c r="B31" s="14">
        <v>20003100032</v>
      </c>
      <c r="C31" s="5" t="s">
        <v>43</v>
      </c>
      <c r="D31" s="14">
        <v>600</v>
      </c>
      <c r="E31" s="16" t="s">
        <v>17</v>
      </c>
      <c r="F31" s="6"/>
      <c r="G31" s="19">
        <f t="shared" si="0"/>
        <v>0</v>
      </c>
      <c r="J31" s="3"/>
      <c r="L31" s="3"/>
      <c r="Q31" s="3"/>
    </row>
    <row r="32" spans="1:17" ht="14.25" x14ac:dyDescent="0.2">
      <c r="A32" s="10">
        <v>26</v>
      </c>
      <c r="B32" s="14">
        <v>20003100019</v>
      </c>
      <c r="C32" s="5" t="s">
        <v>44</v>
      </c>
      <c r="D32" s="14">
        <v>800</v>
      </c>
      <c r="E32" s="16" t="s">
        <v>17</v>
      </c>
      <c r="F32" s="6"/>
      <c r="G32" s="19">
        <f t="shared" si="0"/>
        <v>0</v>
      </c>
      <c r="J32" s="3"/>
      <c r="L32" s="3"/>
      <c r="Q32" s="3"/>
    </row>
    <row r="33" spans="1:17" ht="14.25" x14ac:dyDescent="0.2">
      <c r="A33" s="10">
        <v>27</v>
      </c>
      <c r="B33" s="14">
        <v>20003100027</v>
      </c>
      <c r="C33" s="5" t="s">
        <v>45</v>
      </c>
      <c r="D33" s="14">
        <v>800</v>
      </c>
      <c r="E33" s="16" t="s">
        <v>17</v>
      </c>
      <c r="F33" s="6"/>
      <c r="G33" s="19">
        <f t="shared" si="0"/>
        <v>0</v>
      </c>
      <c r="J33" s="3"/>
      <c r="L33" s="3"/>
      <c r="Q33" s="3"/>
    </row>
    <row r="34" spans="1:17" ht="14.25" x14ac:dyDescent="0.2">
      <c r="A34" s="10">
        <v>28</v>
      </c>
      <c r="B34" s="14">
        <v>20003100016</v>
      </c>
      <c r="C34" s="5" t="s">
        <v>46</v>
      </c>
      <c r="D34" s="14">
        <v>800</v>
      </c>
      <c r="E34" s="16" t="s">
        <v>17</v>
      </c>
      <c r="F34" s="6"/>
      <c r="G34" s="19">
        <f t="shared" si="0"/>
        <v>0</v>
      </c>
      <c r="J34" s="3"/>
      <c r="L34" s="3"/>
      <c r="Q34" s="3"/>
    </row>
    <row r="35" spans="1:17" ht="14.25" x14ac:dyDescent="0.2">
      <c r="A35" s="10">
        <v>29</v>
      </c>
      <c r="B35" s="14">
        <v>20003100022</v>
      </c>
      <c r="C35" s="5" t="s">
        <v>47</v>
      </c>
      <c r="D35" s="14">
        <v>800</v>
      </c>
      <c r="E35" s="16" t="s">
        <v>17</v>
      </c>
      <c r="F35" s="6"/>
      <c r="G35" s="19">
        <f t="shared" si="0"/>
        <v>0</v>
      </c>
      <c r="J35" s="3"/>
      <c r="L35" s="3"/>
      <c r="Q35" s="3"/>
    </row>
    <row r="36" spans="1:17" ht="14.25" x14ac:dyDescent="0.2">
      <c r="A36" s="10">
        <v>30</v>
      </c>
      <c r="B36" s="14">
        <v>20003100041</v>
      </c>
      <c r="C36" s="5" t="s">
        <v>48</v>
      </c>
      <c r="D36" s="14">
        <v>800</v>
      </c>
      <c r="E36" s="16" t="s">
        <v>17</v>
      </c>
      <c r="F36" s="6"/>
      <c r="G36" s="19">
        <f t="shared" si="0"/>
        <v>0</v>
      </c>
      <c r="J36" s="3"/>
      <c r="L36" s="3"/>
      <c r="Q36" s="3"/>
    </row>
    <row r="37" spans="1:17" ht="14.25" x14ac:dyDescent="0.2">
      <c r="A37" s="10">
        <v>31</v>
      </c>
      <c r="B37" s="14">
        <v>20003100052</v>
      </c>
      <c r="C37" s="5" t="s">
        <v>49</v>
      </c>
      <c r="D37" s="14">
        <v>800</v>
      </c>
      <c r="E37" s="16" t="s">
        <v>17</v>
      </c>
      <c r="F37" s="6"/>
      <c r="G37" s="19">
        <f t="shared" si="0"/>
        <v>0</v>
      </c>
      <c r="J37" s="3"/>
      <c r="L37" s="3"/>
      <c r="Q37" s="3"/>
    </row>
    <row r="38" spans="1:17" ht="14.25" x14ac:dyDescent="0.2">
      <c r="A38" s="10">
        <v>32</v>
      </c>
      <c r="B38" s="14">
        <v>20003100060</v>
      </c>
      <c r="C38" s="5" t="s">
        <v>50</v>
      </c>
      <c r="D38" s="14">
        <v>10</v>
      </c>
      <c r="E38" s="16" t="s">
        <v>21</v>
      </c>
      <c r="F38" s="6"/>
      <c r="G38" s="19">
        <f t="shared" si="0"/>
        <v>0</v>
      </c>
      <c r="J38" s="3"/>
      <c r="L38" s="3"/>
      <c r="Q38" s="3"/>
    </row>
    <row r="39" spans="1:17" ht="14.25" x14ac:dyDescent="0.2">
      <c r="A39" s="10">
        <v>33</v>
      </c>
      <c r="C39" s="5" t="s">
        <v>51</v>
      </c>
      <c r="D39" s="14">
        <v>50</v>
      </c>
      <c r="E39" s="16" t="s">
        <v>17</v>
      </c>
      <c r="F39" s="6"/>
      <c r="G39" s="19">
        <f t="shared" si="0"/>
        <v>0</v>
      </c>
      <c r="J39" s="3"/>
      <c r="L39" s="3"/>
      <c r="Q39" s="3"/>
    </row>
    <row r="40" spans="1:17" ht="14.25" x14ac:dyDescent="0.2">
      <c r="A40" s="10">
        <v>34</v>
      </c>
      <c r="B40" s="14">
        <v>20003100044</v>
      </c>
      <c r="C40" s="5" t="s">
        <v>52</v>
      </c>
      <c r="D40" s="14">
        <v>10</v>
      </c>
      <c r="E40" s="16" t="s">
        <v>21</v>
      </c>
      <c r="F40" s="6"/>
      <c r="G40" s="19">
        <f t="shared" si="0"/>
        <v>0</v>
      </c>
      <c r="J40" s="3"/>
      <c r="L40" s="3"/>
      <c r="Q40" s="3"/>
    </row>
    <row r="41" spans="1:17" ht="14.25" x14ac:dyDescent="0.2">
      <c r="A41" s="10">
        <v>35</v>
      </c>
      <c r="B41" s="14">
        <v>20003100033</v>
      </c>
      <c r="C41" s="5" t="s">
        <v>53</v>
      </c>
      <c r="D41" s="14">
        <v>10</v>
      </c>
      <c r="E41" s="16" t="s">
        <v>21</v>
      </c>
      <c r="F41" s="6"/>
      <c r="G41" s="19">
        <f t="shared" si="0"/>
        <v>0</v>
      </c>
      <c r="J41" s="3"/>
      <c r="L41" s="3"/>
      <c r="Q41" s="3"/>
    </row>
    <row r="42" spans="1:17" ht="14.25" x14ac:dyDescent="0.2">
      <c r="A42" s="10">
        <v>36</v>
      </c>
      <c r="B42" s="14">
        <v>20003100034</v>
      </c>
      <c r="C42" s="5" t="s">
        <v>54</v>
      </c>
      <c r="D42" s="14">
        <v>5</v>
      </c>
      <c r="E42" s="16" t="s">
        <v>17</v>
      </c>
      <c r="F42" s="6"/>
      <c r="G42" s="19">
        <f t="shared" si="0"/>
        <v>0</v>
      </c>
      <c r="J42" s="3"/>
      <c r="L42" s="3"/>
      <c r="Q42" s="3"/>
    </row>
    <row r="43" spans="1:17" ht="14.25" x14ac:dyDescent="0.2">
      <c r="A43" s="10">
        <v>37</v>
      </c>
      <c r="B43" s="14">
        <v>20003100072</v>
      </c>
      <c r="C43" s="5" t="s">
        <v>55</v>
      </c>
      <c r="D43" s="14">
        <v>100</v>
      </c>
      <c r="E43" s="16" t="s">
        <v>17</v>
      </c>
      <c r="F43" s="6"/>
      <c r="G43" s="19">
        <f t="shared" si="0"/>
        <v>0</v>
      </c>
      <c r="J43" s="3"/>
      <c r="L43" s="3"/>
      <c r="Q43" s="3"/>
    </row>
    <row r="44" spans="1:17" ht="14.25" x14ac:dyDescent="0.2">
      <c r="A44" s="10">
        <v>38</v>
      </c>
      <c r="B44" s="14">
        <v>20003100037</v>
      </c>
      <c r="C44" s="5" t="s">
        <v>56</v>
      </c>
      <c r="D44" s="14">
        <v>10</v>
      </c>
      <c r="E44" s="16" t="s">
        <v>21</v>
      </c>
      <c r="F44" s="6"/>
      <c r="G44" s="19">
        <f t="shared" si="0"/>
        <v>0</v>
      </c>
      <c r="J44" s="3"/>
      <c r="L44" s="3"/>
      <c r="Q44" s="3"/>
    </row>
    <row r="45" spans="1:17" ht="25.5" x14ac:dyDescent="0.2">
      <c r="A45" s="10">
        <v>39</v>
      </c>
      <c r="B45" s="14">
        <v>20003100013</v>
      </c>
      <c r="C45" s="18" t="s">
        <v>57</v>
      </c>
      <c r="D45" s="14">
        <v>10</v>
      </c>
      <c r="E45" s="16" t="s">
        <v>21</v>
      </c>
      <c r="F45" s="6"/>
      <c r="G45" s="19">
        <f t="shared" si="0"/>
        <v>0</v>
      </c>
      <c r="J45" s="3"/>
      <c r="L45" s="3"/>
      <c r="Q45" s="3"/>
    </row>
    <row r="46" spans="1:17" ht="14.25" x14ac:dyDescent="0.2">
      <c r="A46" s="10">
        <v>40</v>
      </c>
      <c r="B46" s="14">
        <v>20003100062</v>
      </c>
      <c r="C46" s="5" t="s">
        <v>58</v>
      </c>
      <c r="D46" s="14">
        <v>640</v>
      </c>
      <c r="E46" s="16" t="s">
        <v>17</v>
      </c>
      <c r="F46" s="6"/>
      <c r="G46" s="19">
        <f t="shared" si="0"/>
        <v>0</v>
      </c>
      <c r="J46" s="3"/>
      <c r="L46" s="3"/>
      <c r="Q46" s="3"/>
    </row>
    <row r="47" spans="1:17" ht="14.25" x14ac:dyDescent="0.2">
      <c r="A47" s="10">
        <v>41</v>
      </c>
      <c r="B47" s="14">
        <v>20003100054</v>
      </c>
      <c r="C47" s="5" t="s">
        <v>59</v>
      </c>
      <c r="D47" s="14">
        <v>2</v>
      </c>
      <c r="E47" s="16" t="s">
        <v>21</v>
      </c>
      <c r="F47" s="6"/>
      <c r="G47" s="19">
        <f t="shared" si="0"/>
        <v>0</v>
      </c>
      <c r="J47" s="3"/>
      <c r="L47" s="3"/>
      <c r="Q47" s="3"/>
    </row>
    <row r="48" spans="1:17" ht="14.25" x14ac:dyDescent="0.2">
      <c r="A48" s="10">
        <v>42</v>
      </c>
      <c r="B48" s="14">
        <v>20003100065</v>
      </c>
      <c r="C48" s="5" t="s">
        <v>60</v>
      </c>
      <c r="D48" s="14">
        <v>10</v>
      </c>
      <c r="E48" s="16" t="s">
        <v>17</v>
      </c>
      <c r="F48" s="6"/>
      <c r="G48" s="19">
        <f t="shared" si="0"/>
        <v>0</v>
      </c>
      <c r="J48" s="3"/>
      <c r="L48" s="3"/>
      <c r="Q48" s="3"/>
    </row>
    <row r="49" spans="1:17" ht="14.25" x14ac:dyDescent="0.2">
      <c r="A49" s="10">
        <v>43</v>
      </c>
      <c r="B49" s="14">
        <v>20003100039</v>
      </c>
      <c r="C49" s="5" t="s">
        <v>61</v>
      </c>
      <c r="D49" s="14">
        <v>2</v>
      </c>
      <c r="E49" s="16" t="s">
        <v>21</v>
      </c>
      <c r="F49" s="6"/>
      <c r="G49" s="19">
        <f t="shared" si="0"/>
        <v>0</v>
      </c>
      <c r="J49" s="3"/>
      <c r="L49" s="3"/>
      <c r="Q49" s="3"/>
    </row>
    <row r="50" spans="1:17" ht="14.25" x14ac:dyDescent="0.2">
      <c r="A50" s="10">
        <v>44</v>
      </c>
      <c r="B50" s="14">
        <v>20003100056</v>
      </c>
      <c r="C50" s="5" t="s">
        <v>62</v>
      </c>
      <c r="D50" s="14">
        <v>10</v>
      </c>
      <c r="E50" s="16" t="s">
        <v>17</v>
      </c>
      <c r="F50" s="6"/>
      <c r="G50" s="19">
        <f t="shared" si="0"/>
        <v>0</v>
      </c>
      <c r="J50" s="3"/>
      <c r="L50" s="3"/>
      <c r="Q50" s="3"/>
    </row>
    <row r="51" spans="1:17" ht="14.25" x14ac:dyDescent="0.2">
      <c r="A51" s="10">
        <v>45</v>
      </c>
      <c r="B51" s="14">
        <v>20003100053</v>
      </c>
      <c r="C51" s="5" t="s">
        <v>63</v>
      </c>
      <c r="D51" s="14">
        <v>2</v>
      </c>
      <c r="E51" s="16" t="s">
        <v>21</v>
      </c>
      <c r="F51" s="6"/>
      <c r="G51" s="19">
        <f t="shared" si="0"/>
        <v>0</v>
      </c>
      <c r="J51" s="3"/>
      <c r="L51" s="3"/>
      <c r="Q51" s="3"/>
    </row>
    <row r="52" spans="1:17" ht="14.25" x14ac:dyDescent="0.2">
      <c r="A52" s="10">
        <v>46</v>
      </c>
      <c r="B52" s="14">
        <v>20003100064</v>
      </c>
      <c r="C52" s="5" t="s">
        <v>64</v>
      </c>
      <c r="D52" s="14">
        <v>10</v>
      </c>
      <c r="E52" s="16" t="s">
        <v>17</v>
      </c>
      <c r="F52" s="6"/>
      <c r="G52" s="19">
        <f t="shared" si="0"/>
        <v>0</v>
      </c>
      <c r="J52" s="3"/>
      <c r="L52" s="3"/>
      <c r="Q52" s="3"/>
    </row>
    <row r="53" spans="1:17" ht="14.25" x14ac:dyDescent="0.2">
      <c r="A53" s="10">
        <v>47</v>
      </c>
      <c r="B53" s="14">
        <v>20003100038</v>
      </c>
      <c r="C53" s="5" t="s">
        <v>65</v>
      </c>
      <c r="D53" s="14">
        <v>2</v>
      </c>
      <c r="E53" s="16" t="s">
        <v>21</v>
      </c>
      <c r="F53" s="6"/>
      <c r="G53" s="19">
        <f t="shared" si="0"/>
        <v>0</v>
      </c>
      <c r="J53" s="3"/>
      <c r="L53" s="3"/>
      <c r="Q53" s="3"/>
    </row>
    <row r="54" spans="1:17" ht="14.25" x14ac:dyDescent="0.2">
      <c r="A54" s="10">
        <v>48</v>
      </c>
      <c r="B54" s="14">
        <v>20003100057</v>
      </c>
      <c r="C54" s="5" t="s">
        <v>66</v>
      </c>
      <c r="D54" s="14">
        <v>10</v>
      </c>
      <c r="E54" s="16" t="s">
        <v>17</v>
      </c>
      <c r="F54" s="6"/>
      <c r="G54" s="19">
        <f t="shared" si="0"/>
        <v>0</v>
      </c>
      <c r="J54" s="3"/>
      <c r="L54" s="3"/>
      <c r="Q54" s="3"/>
    </row>
    <row r="55" spans="1:17" ht="14.25" x14ac:dyDescent="0.2">
      <c r="A55" s="10">
        <v>49</v>
      </c>
      <c r="B55" s="14">
        <v>20003100031</v>
      </c>
      <c r="C55" s="5" t="s">
        <v>67</v>
      </c>
      <c r="D55" s="14">
        <v>2</v>
      </c>
      <c r="E55" s="16" t="s">
        <v>21</v>
      </c>
      <c r="F55" s="6"/>
      <c r="G55" s="19">
        <f t="shared" si="0"/>
        <v>0</v>
      </c>
      <c r="J55" s="3"/>
      <c r="L55" s="3"/>
      <c r="Q55" s="3"/>
    </row>
    <row r="56" spans="1:17" ht="14.25" x14ac:dyDescent="0.2">
      <c r="A56" s="10">
        <v>50</v>
      </c>
      <c r="B56" s="14">
        <v>20003100063</v>
      </c>
      <c r="C56" s="5" t="s">
        <v>68</v>
      </c>
      <c r="D56" s="14">
        <v>10</v>
      </c>
      <c r="E56" s="16" t="s">
        <v>17</v>
      </c>
      <c r="F56" s="6"/>
      <c r="G56" s="19">
        <f t="shared" si="0"/>
        <v>0</v>
      </c>
      <c r="J56" s="3"/>
      <c r="L56" s="3"/>
      <c r="Q56" s="3"/>
    </row>
    <row r="57" spans="1:17" ht="14.25" x14ac:dyDescent="0.2">
      <c r="A57" s="10">
        <v>51</v>
      </c>
      <c r="B57" s="14">
        <v>20003100048</v>
      </c>
      <c r="C57" s="5" t="s">
        <v>69</v>
      </c>
      <c r="D57" s="14">
        <v>1000</v>
      </c>
      <c r="E57" s="16" t="s">
        <v>17</v>
      </c>
      <c r="F57" s="6"/>
      <c r="G57" s="19">
        <f t="shared" si="0"/>
        <v>0</v>
      </c>
      <c r="J57" s="3"/>
      <c r="L57" s="3"/>
      <c r="Q57" s="3"/>
    </row>
    <row r="58" spans="1:17" x14ac:dyDescent="0.2">
      <c r="A58" s="10">
        <v>52</v>
      </c>
      <c r="B58" s="14">
        <v>20003100035</v>
      </c>
      <c r="C58" s="5" t="s">
        <v>70</v>
      </c>
      <c r="D58" s="14">
        <v>1000</v>
      </c>
      <c r="E58" s="14" t="s">
        <v>71</v>
      </c>
      <c r="F58" s="6"/>
      <c r="G58" s="19">
        <f t="shared" si="0"/>
        <v>0</v>
      </c>
      <c r="J58" s="3"/>
      <c r="L58" s="3"/>
      <c r="Q58" s="3"/>
    </row>
    <row r="59" spans="1:17" x14ac:dyDescent="0.2">
      <c r="A59" s="10">
        <v>53</v>
      </c>
      <c r="B59" s="14">
        <v>20003100040</v>
      </c>
      <c r="C59" s="5" t="s">
        <v>72</v>
      </c>
      <c r="D59" s="14">
        <v>2000</v>
      </c>
      <c r="E59" s="14" t="s">
        <v>71</v>
      </c>
      <c r="F59" s="6"/>
      <c r="G59" s="19">
        <f t="shared" si="0"/>
        <v>0</v>
      </c>
      <c r="J59" s="3"/>
      <c r="L59" s="3"/>
      <c r="Q59" s="3"/>
    </row>
    <row r="60" spans="1:17" ht="14.25" x14ac:dyDescent="0.2">
      <c r="A60" s="10">
        <v>54</v>
      </c>
      <c r="B60" s="14">
        <v>20003100047</v>
      </c>
      <c r="C60" s="5" t="s">
        <v>73</v>
      </c>
      <c r="D60" s="14">
        <v>10</v>
      </c>
      <c r="E60" s="14" t="s">
        <v>74</v>
      </c>
      <c r="F60" s="6"/>
      <c r="G60" s="19">
        <f t="shared" si="0"/>
        <v>0</v>
      </c>
      <c r="J60" s="3"/>
      <c r="L60" s="3"/>
      <c r="Q60" s="3"/>
    </row>
    <row r="61" spans="1:17" ht="14.25" x14ac:dyDescent="0.2">
      <c r="A61" s="10">
        <v>55</v>
      </c>
      <c r="B61" s="14">
        <v>20003100045</v>
      </c>
      <c r="C61" s="5" t="s">
        <v>75</v>
      </c>
      <c r="D61" s="14">
        <v>10</v>
      </c>
      <c r="E61" s="14" t="s">
        <v>74</v>
      </c>
      <c r="F61" s="6"/>
      <c r="G61" s="19">
        <f t="shared" si="0"/>
        <v>0</v>
      </c>
      <c r="J61" s="3"/>
      <c r="L61" s="3"/>
      <c r="Q61" s="3"/>
    </row>
    <row r="62" spans="1:17" ht="14.25" x14ac:dyDescent="0.2">
      <c r="A62" s="10">
        <v>56</v>
      </c>
      <c r="B62" s="14">
        <v>20003100046</v>
      </c>
      <c r="C62" s="5" t="s">
        <v>76</v>
      </c>
      <c r="D62" s="14">
        <v>10</v>
      </c>
      <c r="E62" s="14" t="s">
        <v>74</v>
      </c>
      <c r="F62" s="6"/>
      <c r="G62" s="19">
        <f t="shared" si="0"/>
        <v>0</v>
      </c>
      <c r="J62" s="3"/>
      <c r="L62" s="3"/>
      <c r="Q62" s="3"/>
    </row>
    <row r="63" spans="1:17" x14ac:dyDescent="0.2">
      <c r="A63" s="10">
        <v>57</v>
      </c>
      <c r="B63" s="14">
        <v>20003100051</v>
      </c>
      <c r="C63" s="5" t="s">
        <v>77</v>
      </c>
      <c r="D63" s="14">
        <v>10</v>
      </c>
      <c r="E63" s="14" t="s">
        <v>74</v>
      </c>
      <c r="F63" s="6"/>
      <c r="G63" s="19">
        <f t="shared" si="0"/>
        <v>0</v>
      </c>
      <c r="J63" s="3"/>
      <c r="L63" s="3"/>
      <c r="Q63" s="3"/>
    </row>
    <row r="64" spans="1:17" x14ac:dyDescent="0.2">
      <c r="A64" s="10">
        <v>58</v>
      </c>
      <c r="B64" s="14">
        <v>20003100049</v>
      </c>
      <c r="C64" s="5" t="s">
        <v>78</v>
      </c>
      <c r="D64" s="14">
        <v>10</v>
      </c>
      <c r="E64" s="14" t="s">
        <v>74</v>
      </c>
      <c r="F64" s="6"/>
      <c r="G64" s="19">
        <f t="shared" si="0"/>
        <v>0</v>
      </c>
      <c r="J64" s="3"/>
      <c r="L64" s="3"/>
      <c r="Q64" s="3"/>
    </row>
    <row r="65" spans="1:17" x14ac:dyDescent="0.2">
      <c r="A65" s="10">
        <v>59</v>
      </c>
      <c r="B65" s="14">
        <v>20003100050</v>
      </c>
      <c r="C65" s="5" t="s">
        <v>79</v>
      </c>
      <c r="D65" s="14">
        <v>10</v>
      </c>
      <c r="E65" s="14" t="s">
        <v>74</v>
      </c>
      <c r="F65" s="6"/>
      <c r="G65" s="19">
        <f t="shared" si="0"/>
        <v>0</v>
      </c>
      <c r="J65" s="3"/>
      <c r="L65" s="3"/>
      <c r="Q65" s="3"/>
    </row>
    <row r="66" spans="1:17" ht="14.25" x14ac:dyDescent="0.2">
      <c r="A66" s="10">
        <v>60</v>
      </c>
      <c r="B66" s="14">
        <v>20003100066</v>
      </c>
      <c r="C66" s="5" t="s">
        <v>80</v>
      </c>
      <c r="D66" s="14">
        <v>10</v>
      </c>
      <c r="E66" s="16" t="s">
        <v>17</v>
      </c>
      <c r="F66" s="6"/>
      <c r="G66" s="19">
        <f t="shared" si="0"/>
        <v>0</v>
      </c>
      <c r="J66" s="3"/>
      <c r="L66" s="3"/>
      <c r="Q66" s="3"/>
    </row>
    <row r="67" spans="1:17" ht="14.25" x14ac:dyDescent="0.2">
      <c r="A67" s="10">
        <v>61</v>
      </c>
      <c r="B67" s="14">
        <v>20003100036</v>
      </c>
      <c r="C67" s="5" t="s">
        <v>81</v>
      </c>
      <c r="D67" s="14">
        <v>300</v>
      </c>
      <c r="E67" s="16" t="s">
        <v>17</v>
      </c>
      <c r="F67" s="6"/>
      <c r="G67" s="19">
        <f t="shared" si="0"/>
        <v>0</v>
      </c>
      <c r="J67" s="3"/>
      <c r="L67" s="3"/>
      <c r="Q67" s="3"/>
    </row>
    <row r="68" spans="1:17" x14ac:dyDescent="0.2">
      <c r="A68" s="22" t="s">
        <v>82</v>
      </c>
      <c r="B68" s="23"/>
      <c r="C68" s="23"/>
      <c r="D68" s="23"/>
      <c r="E68" s="23"/>
      <c r="F68" s="24"/>
      <c r="G68" s="20">
        <f>SUM(G7:G67)</f>
        <v>0</v>
      </c>
      <c r="H68" s="4"/>
      <c r="I68" s="4"/>
      <c r="J68" s="17"/>
      <c r="K68" s="17"/>
      <c r="L68" s="17"/>
    </row>
    <row r="69" spans="1:17" ht="14.25" x14ac:dyDescent="0.2">
      <c r="A69" s="22" t="s">
        <v>83</v>
      </c>
      <c r="B69" s="23"/>
      <c r="C69" s="23"/>
      <c r="D69" s="23"/>
      <c r="E69" s="23"/>
      <c r="F69" s="24"/>
      <c r="G69" s="20">
        <f>SUM(G68*0.21)</f>
        <v>0</v>
      </c>
    </row>
    <row r="70" spans="1:17" x14ac:dyDescent="0.2">
      <c r="A70" s="22" t="s">
        <v>84</v>
      </c>
      <c r="B70" s="23"/>
      <c r="C70" s="23"/>
      <c r="D70" s="23"/>
      <c r="E70" s="23"/>
      <c r="F70" s="24"/>
      <c r="G70" s="20">
        <f>SUM(G68:G69)</f>
        <v>0</v>
      </c>
    </row>
    <row r="73" spans="1:17" x14ac:dyDescent="0.2">
      <c r="C73" s="2" t="s">
        <v>85</v>
      </c>
    </row>
    <row r="75" spans="1:17" x14ac:dyDescent="0.2">
      <c r="C75" s="2" t="s">
        <v>86</v>
      </c>
    </row>
  </sheetData>
  <mergeCells count="3">
    <mergeCell ref="A68:F68"/>
    <mergeCell ref="A69:F69"/>
    <mergeCell ref="A70:F7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3" ma:contentTypeDescription="Create a new document." ma:contentTypeScope="" ma:versionID="76b25d998bd452acd0d55e6cca89a71f">
  <xsd:schema xmlns:xsd="http://www.w3.org/2001/XMLSchema" xmlns:xs="http://www.w3.org/2001/XMLSchema" xmlns:p="http://schemas.microsoft.com/office/2006/metadata/properties" xmlns:ns2="85113f9b-7792-4c7d-945d-fa494ca64e04" targetNamespace="http://schemas.microsoft.com/office/2006/metadata/properties" ma:root="true" ma:fieldsID="20cf4b3152037a311fed62c86fb4a350" ns2:_="">
    <xsd:import namespace="85113f9b-7792-4c7d-945d-fa494ca64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D1345-96F9-4BCB-A64F-48C7061AE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C3038F-8A15-472C-B36E-05EE2D71E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E59411-B0A6-4476-8D4D-346BEB24BD6E}">
  <ds:schemaRefs>
    <ds:schemaRef ds:uri="http://schemas.microsoft.com/office/2006/documentManagement/types"/>
    <ds:schemaRef ds:uri="http://purl.org/dc/dcmitype/"/>
    <ds:schemaRef ds:uri="85113f9b-7792-4c7d-945d-fa494ca64e04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Jūratė Kaupinienė</cp:lastModifiedBy>
  <cp:revision/>
  <dcterms:created xsi:type="dcterms:W3CDTF">2025-11-04T07:04:45Z</dcterms:created>
  <dcterms:modified xsi:type="dcterms:W3CDTF">2026-03-02T11:54:06Z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